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5"/>
  <workbookPr/>
  <mc:AlternateContent xmlns:mc="http://schemas.openxmlformats.org/markup-compatibility/2006">
    <mc:Choice Requires="x15">
      <x15ac:absPath xmlns:x15ac="http://schemas.microsoft.com/office/spreadsheetml/2010/11/ac" url="C:\Users\Stephan Hernandez\CALIA CONSEIL Dropbox\CLIENTS\2025-106 - LIMOGES AMO ZENITH\3_Travaux et rendus\6_DCE\"/>
    </mc:Choice>
  </mc:AlternateContent>
  <xr:revisionPtr revIDLastSave="18" documentId="13_ncr:1_{7AA27410-4F03-4A0C-B7BA-AF55A05A280B}" xr6:coauthVersionLast="47" xr6:coauthVersionMax="47" xr10:uidLastSave="{A0590AAD-3F42-4D44-A917-9581DDCA9326}"/>
  <bookViews>
    <workbookView xWindow="-120" yWindow="-120" windowWidth="29040" windowHeight="15720" xr2:uid="{00000000-000D-0000-FFFF-FFFF00000000}"/>
  </bookViews>
  <sheets>
    <sheet name="PPI" sheetId="1" r:id="rId1"/>
  </sheets>
  <definedNames>
    <definedName name="_xlnm.Print_Titles" localSheetId="0">PPI!$4:$6</definedName>
    <definedName name="_xlnm.Print_Area" localSheetId="0">PPI!$A$2:$Y$23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9" i="1" l="1"/>
  <c r="S19" i="1"/>
  <c r="R21" i="1"/>
  <c r="Q19" i="1"/>
  <c r="Q21" i="1"/>
  <c r="P21" i="1"/>
  <c r="O19" i="1"/>
  <c r="O22" i="1" s="1"/>
  <c r="M21" i="1"/>
  <c r="N21" i="1"/>
  <c r="R19" i="1"/>
  <c r="T19" i="1" s="1"/>
  <c r="M19" i="1"/>
  <c r="M22" i="1" s="1"/>
  <c r="Q22" i="1" l="1"/>
  <c r="S22" i="1"/>
  <c r="R20" i="1"/>
  <c r="T20" i="1" s="1"/>
  <c r="L21" i="1"/>
  <c r="J21" i="1"/>
  <c r="H21" i="1"/>
  <c r="F21" i="1"/>
  <c r="D21" i="1"/>
  <c r="S20" i="1"/>
  <c r="T21" i="1" l="1"/>
  <c r="E19" i="1"/>
  <c r="E22" i="1" s="1"/>
  <c r="C19" i="1"/>
  <c r="C22" i="1" s="1"/>
  <c r="U21" i="1" l="1"/>
  <c r="T22" i="1"/>
  <c r="V21" i="1" l="1"/>
  <c r="W21" i="1" s="1"/>
  <c r="K19" i="1"/>
  <c r="K22" i="1" s="1"/>
  <c r="I19" i="1"/>
  <c r="I22" i="1" s="1"/>
  <c r="G19" i="1"/>
  <c r="G22" i="1" s="1"/>
  <c r="U20" i="1" l="1"/>
  <c r="V20" i="1" s="1"/>
  <c r="W20" i="1" s="1"/>
  <c r="W22" i="1" l="1"/>
  <c r="V22" i="1"/>
</calcChain>
</file>

<file path=xl/sharedStrings.xml><?xml version="1.0" encoding="utf-8"?>
<sst xmlns="http://schemas.openxmlformats.org/spreadsheetml/2006/main" count="51" uniqueCount="28">
  <si>
    <r>
      <rPr>
        <b/>
        <sz val="28"/>
        <color rgb="FF595959"/>
        <rFont val="Calibri"/>
        <scheme val="minor"/>
      </rPr>
      <t xml:space="preserve">POLE RESSOURCES - DAGEC - GE 
</t>
    </r>
    <r>
      <rPr>
        <b/>
        <sz val="28"/>
        <color rgb="FF000000"/>
        <rFont val="Calibri"/>
        <scheme val="minor"/>
      </rPr>
      <t>PLAN PLURIANNUEL D'INVESTISSEMENT 2027 - 2034 - LIMOGES METROPOLE (LM)</t>
    </r>
  </si>
  <si>
    <t>Investissement total sur 7 ans porté par  LM</t>
  </si>
  <si>
    <t>Investissement total sur 7 ans porté par le délégataire</t>
  </si>
  <si>
    <t xml:space="preserve">DESCRIPTIF DES PRESTATIONS </t>
  </si>
  <si>
    <t>LM</t>
  </si>
  <si>
    <t>Délégataire</t>
  </si>
  <si>
    <t>TRAVAUX RETENUS à la charge de LM</t>
  </si>
  <si>
    <t>PRIORITE</t>
  </si>
  <si>
    <t>en € HT</t>
  </si>
  <si>
    <t>ZENITH</t>
  </si>
  <si>
    <t xml:space="preserve">Travaux envisagés </t>
  </si>
  <si>
    <t xml:space="preserve">Rechapage de l'étancheité toiture terrasse </t>
  </si>
  <si>
    <t>Date non précisée</t>
  </si>
  <si>
    <t xml:space="preserve"> </t>
  </si>
  <si>
    <t>Travaux de reprise des CTA et mise en place d'un groupe froid</t>
  </si>
  <si>
    <t>Travaux en cours en reflexion</t>
  </si>
  <si>
    <t>Travaux d'aménagement de l'espace VIP du 1er étage ( A CHIFFRER)</t>
  </si>
  <si>
    <t>Chiffrage en cours</t>
  </si>
  <si>
    <t>Parking - reprise complète des systèmes de marquage des places (A CHIFFRER)</t>
  </si>
  <si>
    <t>Travaux de révision des menuiseries extérieures aluminium (joints, paumelles, fermetures...) A CHIFFRER</t>
  </si>
  <si>
    <t>Travaux de reprise des finitions des gradins bois (A CHIFFRER)</t>
  </si>
  <si>
    <t>TOTAUX (€ HT) portés par Limoges Métropole</t>
  </si>
  <si>
    <t>TOTAUX (€ HT) portés par le délégataire</t>
  </si>
  <si>
    <t>TOTAUX (€ HT) généraux</t>
  </si>
  <si>
    <t>20.00%</t>
  </si>
  <si>
    <t>TVA</t>
  </si>
  <si>
    <t>TTC</t>
  </si>
  <si>
    <t>Moyenne par an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</si>
</sst>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.00\ [$€-40C]_-;\-* #,##0.00\ [$€-40C]_-;_-* &quot;-&quot;??\ [$€-40C]_-;_-@_-"/>
    <numFmt numFmtId="167" formatCode="#,##0\ &quot;€&quot;"/>
    <numFmt numFmtId="168" formatCode="#,##0.0\ &quot;€&quot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4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8"/>
      <color rgb="FF595959"/>
      <name val="Calibri"/>
      <scheme val="minor"/>
    </font>
    <font>
      <b/>
      <sz val="28"/>
      <color rgb="FF000000"/>
      <name val="Calibri"/>
      <scheme val="minor"/>
    </font>
    <font>
      <b/>
      <sz val="28"/>
      <color theme="1"/>
      <name val="Calibri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dotted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tted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otted">
        <color auto="1"/>
      </top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dotted">
        <color auto="1"/>
      </bottom>
      <diagonal/>
    </border>
    <border>
      <left/>
      <right style="dotted">
        <color auto="1"/>
      </right>
      <top style="thin">
        <color indexed="64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tted">
        <color auto="1"/>
      </bottom>
      <diagonal/>
    </border>
    <border>
      <left style="medium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slantDashDot">
        <color indexed="64"/>
      </left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auto="1"/>
      </top>
      <bottom style="medium">
        <color indexed="64"/>
      </bottom>
      <diagonal/>
    </border>
    <border>
      <left/>
      <right/>
      <top style="double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 style="thin">
        <color auto="1"/>
      </left>
      <right style="dotted">
        <color auto="1"/>
      </right>
      <top style="medium">
        <color indexed="64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medium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vertical="center"/>
    </xf>
    <xf numFmtId="164" fontId="8" fillId="3" borderId="0" xfId="1" applyFont="1" applyFill="1" applyAlignment="1">
      <alignment vertical="center"/>
    </xf>
    <xf numFmtId="0" fontId="8" fillId="3" borderId="0" xfId="0" applyFont="1" applyFill="1"/>
    <xf numFmtId="0" fontId="8" fillId="3" borderId="18" xfId="0" applyFont="1" applyFill="1" applyBorder="1" applyAlignment="1">
      <alignment horizontal="center" vertical="center"/>
    </xf>
    <xf numFmtId="167" fontId="8" fillId="3" borderId="17" xfId="1" applyNumberFormat="1" applyFont="1" applyFill="1" applyBorder="1" applyAlignment="1">
      <alignment vertical="center"/>
    </xf>
    <xf numFmtId="167" fontId="8" fillId="3" borderId="3" xfId="1" applyNumberFormat="1" applyFont="1" applyFill="1" applyBorder="1" applyAlignment="1">
      <alignment vertical="center"/>
    </xf>
    <xf numFmtId="167" fontId="8" fillId="3" borderId="1" xfId="1" applyNumberFormat="1" applyFont="1" applyFill="1" applyBorder="1" applyAlignment="1">
      <alignment vertical="center"/>
    </xf>
    <xf numFmtId="167" fontId="3" fillId="5" borderId="22" xfId="1" applyNumberFormat="1" applyFont="1" applyFill="1" applyBorder="1" applyAlignment="1">
      <alignment vertical="center"/>
    </xf>
    <xf numFmtId="167" fontId="8" fillId="4" borderId="11" xfId="1" applyNumberFormat="1" applyFont="1" applyFill="1" applyBorder="1" applyAlignment="1">
      <alignment vertical="center"/>
    </xf>
    <xf numFmtId="167" fontId="3" fillId="4" borderId="14" xfId="1" applyNumberFormat="1" applyFont="1" applyFill="1" applyBorder="1" applyAlignment="1">
      <alignment vertical="center"/>
    </xf>
    <xf numFmtId="164" fontId="3" fillId="3" borderId="0" xfId="1" applyFont="1" applyFill="1" applyAlignment="1">
      <alignment vertical="center"/>
    </xf>
    <xf numFmtId="167" fontId="8" fillId="2" borderId="6" xfId="1" applyNumberFormat="1" applyFont="1" applyFill="1" applyBorder="1" applyAlignment="1">
      <alignment vertical="center"/>
    </xf>
    <xf numFmtId="167" fontId="3" fillId="2" borderId="9" xfId="1" applyNumberFormat="1" applyFont="1" applyFill="1" applyBorder="1" applyAlignment="1">
      <alignment vertical="center"/>
    </xf>
    <xf numFmtId="0" fontId="5" fillId="3" borderId="0" xfId="0" applyFont="1" applyFill="1" applyAlignment="1">
      <alignment horizontal="left"/>
    </xf>
    <xf numFmtId="166" fontId="3" fillId="4" borderId="12" xfId="1" applyNumberFormat="1" applyFont="1" applyFill="1" applyBorder="1" applyAlignment="1">
      <alignment horizontal="left" vertical="center"/>
    </xf>
    <xf numFmtId="166" fontId="3" fillId="4" borderId="13" xfId="1" applyNumberFormat="1" applyFont="1" applyFill="1" applyBorder="1" applyAlignment="1">
      <alignment horizontal="left" vertical="center"/>
    </xf>
    <xf numFmtId="166" fontId="3" fillId="4" borderId="14" xfId="1" applyNumberFormat="1" applyFont="1" applyFill="1" applyBorder="1" applyAlignment="1">
      <alignment horizontal="left" vertical="center"/>
    </xf>
    <xf numFmtId="0" fontId="2" fillId="3" borderId="0" xfId="0" applyFont="1" applyFill="1" applyAlignment="1">
      <alignment horizontal="lef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8" fillId="0" borderId="0" xfId="1" applyFont="1" applyFill="1" applyAlignment="1">
      <alignment vertical="center"/>
    </xf>
    <xf numFmtId="0" fontId="8" fillId="0" borderId="0" xfId="0" applyFont="1"/>
    <xf numFmtId="0" fontId="2" fillId="0" borderId="0" xfId="0" applyFont="1"/>
    <xf numFmtId="167" fontId="8" fillId="3" borderId="28" xfId="1" applyNumberFormat="1" applyFont="1" applyFill="1" applyBorder="1" applyAlignment="1">
      <alignment vertical="center"/>
    </xf>
    <xf numFmtId="167" fontId="8" fillId="3" borderId="29" xfId="1" applyNumberFormat="1" applyFont="1" applyFill="1" applyBorder="1" applyAlignment="1">
      <alignment vertical="center"/>
    </xf>
    <xf numFmtId="167" fontId="8" fillId="3" borderId="30" xfId="1" applyNumberFormat="1" applyFont="1" applyFill="1" applyBorder="1" applyAlignment="1">
      <alignment vertical="center"/>
    </xf>
    <xf numFmtId="167" fontId="3" fillId="5" borderId="31" xfId="1" applyNumberFormat="1" applyFont="1" applyFill="1" applyBorder="1" applyAlignment="1">
      <alignment vertical="center"/>
    </xf>
    <xf numFmtId="0" fontId="6" fillId="3" borderId="0" xfId="0" applyFont="1" applyFill="1" applyAlignment="1">
      <alignment horizontal="left" vertical="center"/>
    </xf>
    <xf numFmtId="164" fontId="3" fillId="6" borderId="35" xfId="1" applyFont="1" applyFill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167" fontId="8" fillId="2" borderId="0" xfId="1" applyNumberFormat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167" fontId="8" fillId="9" borderId="28" xfId="1" applyNumberFormat="1" applyFont="1" applyFill="1" applyBorder="1" applyAlignment="1">
      <alignment vertical="center"/>
    </xf>
    <xf numFmtId="167" fontId="8" fillId="9" borderId="17" xfId="1" applyNumberFormat="1" applyFont="1" applyFill="1" applyBorder="1" applyAlignment="1">
      <alignment vertical="center"/>
    </xf>
    <xf numFmtId="167" fontId="8" fillId="9" borderId="11" xfId="1" applyNumberFormat="1" applyFont="1" applyFill="1" applyBorder="1" applyAlignment="1">
      <alignment vertical="center"/>
    </xf>
    <xf numFmtId="167" fontId="8" fillId="9" borderId="29" xfId="1" applyNumberFormat="1" applyFont="1" applyFill="1" applyBorder="1" applyAlignment="1">
      <alignment vertical="center"/>
    </xf>
    <xf numFmtId="167" fontId="8" fillId="9" borderId="3" xfId="1" applyNumberFormat="1" applyFont="1" applyFill="1" applyBorder="1" applyAlignment="1">
      <alignment vertical="center"/>
    </xf>
    <xf numFmtId="167" fontId="8" fillId="9" borderId="30" xfId="1" applyNumberFormat="1" applyFont="1" applyFill="1" applyBorder="1" applyAlignment="1">
      <alignment vertical="center"/>
    </xf>
    <xf numFmtId="167" fontId="8" fillId="9" borderId="1" xfId="1" applyNumberFormat="1" applyFont="1" applyFill="1" applyBorder="1" applyAlignment="1">
      <alignment vertical="center"/>
    </xf>
    <xf numFmtId="0" fontId="13" fillId="9" borderId="7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165" fontId="3" fillId="2" borderId="40" xfId="1" applyNumberFormat="1" applyFont="1" applyFill="1" applyBorder="1" applyAlignment="1">
      <alignment horizontal="left" vertical="center"/>
    </xf>
    <xf numFmtId="165" fontId="3" fillId="2" borderId="41" xfId="1" applyNumberFormat="1" applyFont="1" applyFill="1" applyBorder="1" applyAlignment="1">
      <alignment horizontal="left" vertical="center"/>
    </xf>
    <xf numFmtId="165" fontId="3" fillId="2" borderId="43" xfId="1" applyNumberFormat="1" applyFont="1" applyFill="1" applyBorder="1" applyAlignment="1">
      <alignment horizontal="left" vertical="center"/>
    </xf>
    <xf numFmtId="164" fontId="3" fillId="6" borderId="44" xfId="1" applyFont="1" applyFill="1" applyBorder="1" applyAlignment="1">
      <alignment horizontal="center" vertical="center"/>
    </xf>
    <xf numFmtId="164" fontId="3" fillId="6" borderId="45" xfId="1" applyFont="1" applyFill="1" applyBorder="1" applyAlignment="1">
      <alignment horizontal="center" vertical="center"/>
    </xf>
    <xf numFmtId="167" fontId="8" fillId="9" borderId="47" xfId="1" applyNumberFormat="1" applyFont="1" applyFill="1" applyBorder="1" applyAlignment="1">
      <alignment vertical="center"/>
    </xf>
    <xf numFmtId="167" fontId="3" fillId="7" borderId="7" xfId="1" applyNumberFormat="1" applyFont="1" applyFill="1" applyBorder="1" applyAlignment="1">
      <alignment vertical="center"/>
    </xf>
    <xf numFmtId="167" fontId="8" fillId="10" borderId="11" xfId="1" applyNumberFormat="1" applyFont="1" applyFill="1" applyBorder="1" applyAlignment="1">
      <alignment vertical="center"/>
    </xf>
    <xf numFmtId="167" fontId="8" fillId="10" borderId="47" xfId="1" applyNumberFormat="1" applyFont="1" applyFill="1" applyBorder="1" applyAlignment="1">
      <alignment vertical="center"/>
    </xf>
    <xf numFmtId="166" fontId="3" fillId="9" borderId="12" xfId="1" applyNumberFormat="1" applyFont="1" applyFill="1" applyBorder="1" applyAlignment="1">
      <alignment horizontal="left" vertical="center"/>
    </xf>
    <xf numFmtId="166" fontId="3" fillId="9" borderId="13" xfId="1" applyNumberFormat="1" applyFont="1" applyFill="1" applyBorder="1" applyAlignment="1">
      <alignment horizontal="left" vertical="center"/>
    </xf>
    <xf numFmtId="166" fontId="3" fillId="9" borderId="14" xfId="1" applyNumberFormat="1" applyFont="1" applyFill="1" applyBorder="1" applyAlignment="1">
      <alignment horizontal="left" vertical="center"/>
    </xf>
    <xf numFmtId="167" fontId="2" fillId="3" borderId="0" xfId="0" applyNumberFormat="1" applyFont="1" applyFill="1" applyAlignment="1">
      <alignment vertical="center"/>
    </xf>
    <xf numFmtId="166" fontId="3" fillId="7" borderId="19" xfId="1" applyNumberFormat="1" applyFont="1" applyFill="1" applyBorder="1" applyAlignment="1">
      <alignment horizontal="left" vertical="center"/>
    </xf>
    <xf numFmtId="167" fontId="7" fillId="4" borderId="42" xfId="1" applyNumberFormat="1" applyFont="1" applyFill="1" applyBorder="1" applyAlignment="1">
      <alignment horizontal="center" vertical="center"/>
    </xf>
    <xf numFmtId="167" fontId="3" fillId="10" borderId="14" xfId="1" applyNumberFormat="1" applyFont="1" applyFill="1" applyBorder="1" applyAlignment="1">
      <alignment vertical="center"/>
    </xf>
    <xf numFmtId="167" fontId="3" fillId="11" borderId="31" xfId="1" applyNumberFormat="1" applyFont="1" applyFill="1" applyBorder="1" applyAlignment="1">
      <alignment vertical="center"/>
    </xf>
    <xf numFmtId="167" fontId="3" fillId="11" borderId="22" xfId="1" applyNumberFormat="1" applyFont="1" applyFill="1" applyBorder="1" applyAlignment="1">
      <alignment vertical="center"/>
    </xf>
    <xf numFmtId="167" fontId="3" fillId="12" borderId="14" xfId="1" applyNumberFormat="1" applyFont="1" applyFill="1" applyBorder="1" applyAlignment="1">
      <alignment vertical="center"/>
    </xf>
    <xf numFmtId="168" fontId="2" fillId="3" borderId="0" xfId="0" applyNumberFormat="1" applyFont="1" applyFill="1" applyAlignment="1">
      <alignment vertical="center"/>
    </xf>
    <xf numFmtId="0" fontId="8" fillId="3" borderId="5" xfId="1" applyNumberFormat="1" applyFont="1" applyFill="1" applyBorder="1" applyAlignment="1">
      <alignment horizontal="left" vertical="center" wrapText="1"/>
    </xf>
    <xf numFmtId="0" fontId="8" fillId="3" borderId="38" xfId="1" applyNumberFormat="1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8" fillId="13" borderId="21" xfId="0" applyFont="1" applyFill="1" applyBorder="1" applyAlignment="1">
      <alignment vertical="center" wrapText="1"/>
    </xf>
    <xf numFmtId="0" fontId="8" fillId="13" borderId="21" xfId="0" applyFont="1" applyFill="1" applyBorder="1" applyAlignment="1">
      <alignment vertical="center"/>
    </xf>
    <xf numFmtId="0" fontId="15" fillId="4" borderId="25" xfId="0" applyFont="1" applyFill="1" applyBorder="1" applyAlignment="1">
      <alignment vertical="center"/>
    </xf>
    <xf numFmtId="0" fontId="3" fillId="4" borderId="39" xfId="0" applyFont="1" applyFill="1" applyBorder="1" applyAlignment="1">
      <alignment horizontal="center" vertical="center"/>
    </xf>
    <xf numFmtId="164" fontId="8" fillId="3" borderId="5" xfId="1" applyFont="1" applyFill="1" applyBorder="1" applyAlignment="1">
      <alignment vertical="center" wrapText="1"/>
    </xf>
    <xf numFmtId="164" fontId="8" fillId="3" borderId="38" xfId="1" applyFont="1" applyFill="1" applyBorder="1" applyAlignment="1">
      <alignment vertical="center" wrapText="1"/>
    </xf>
    <xf numFmtId="0" fontId="8" fillId="3" borderId="23" xfId="0" applyFont="1" applyFill="1" applyBorder="1" applyAlignment="1">
      <alignment vertical="center"/>
    </xf>
    <xf numFmtId="0" fontId="8" fillId="13" borderId="49" xfId="0" applyFont="1" applyFill="1" applyBorder="1" applyAlignment="1">
      <alignment vertical="center" wrapText="1"/>
    </xf>
    <xf numFmtId="0" fontId="14" fillId="0" borderId="57" xfId="0" applyFont="1" applyBorder="1" applyAlignment="1">
      <alignment horizontal="center" vertical="center"/>
    </xf>
    <xf numFmtId="0" fontId="8" fillId="3" borderId="49" xfId="0" applyFont="1" applyFill="1" applyBorder="1" applyAlignment="1">
      <alignment vertical="center" wrapText="1"/>
    </xf>
    <xf numFmtId="9" fontId="3" fillId="7" borderId="19" xfId="1" applyNumberFormat="1" applyFont="1" applyFill="1" applyBorder="1" applyAlignment="1">
      <alignment horizontal="center" vertical="center"/>
    </xf>
    <xf numFmtId="0" fontId="7" fillId="12" borderId="7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/>
    </xf>
    <xf numFmtId="167" fontId="7" fillId="4" borderId="36" xfId="1" applyNumberFormat="1" applyFont="1" applyFill="1" applyBorder="1" applyAlignment="1">
      <alignment horizontal="center" vertical="center"/>
    </xf>
    <xf numFmtId="167" fontId="7" fillId="4" borderId="37" xfId="1" applyNumberFormat="1" applyFont="1" applyFill="1" applyBorder="1" applyAlignment="1">
      <alignment horizontal="center" vertical="center"/>
    </xf>
    <xf numFmtId="167" fontId="7" fillId="4" borderId="42" xfId="1" applyNumberFormat="1" applyFont="1" applyFill="1" applyBorder="1" applyAlignment="1">
      <alignment horizontal="center" vertical="center"/>
    </xf>
    <xf numFmtId="167" fontId="8" fillId="7" borderId="7" xfId="1" applyNumberFormat="1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left" vertical="center"/>
    </xf>
    <xf numFmtId="0" fontId="3" fillId="7" borderId="46" xfId="0" applyFont="1" applyFill="1" applyBorder="1" applyAlignment="1">
      <alignment horizontal="left" vertical="center"/>
    </xf>
    <xf numFmtId="167" fontId="8" fillId="7" borderId="52" xfId="1" applyNumberFormat="1" applyFont="1" applyFill="1" applyBorder="1" applyAlignment="1">
      <alignment horizontal="center" vertical="center"/>
    </xf>
    <xf numFmtId="167" fontId="8" fillId="7" borderId="54" xfId="1" applyNumberFormat="1" applyFont="1" applyFill="1" applyBorder="1" applyAlignment="1">
      <alignment horizontal="center" vertical="center"/>
    </xf>
    <xf numFmtId="164" fontId="9" fillId="3" borderId="2" xfId="1" applyFont="1" applyFill="1" applyBorder="1" applyAlignment="1">
      <alignment horizontal="center" vertical="center" wrapText="1"/>
    </xf>
    <xf numFmtId="164" fontId="9" fillId="3" borderId="16" xfId="1" applyFont="1" applyFill="1" applyBorder="1" applyAlignment="1">
      <alignment horizontal="center" vertical="center" wrapText="1"/>
    </xf>
    <xf numFmtId="164" fontId="8" fillId="3" borderId="16" xfId="1" quotePrefix="1" applyFont="1" applyFill="1" applyBorder="1" applyAlignment="1">
      <alignment horizontal="center" vertical="center" wrapText="1"/>
    </xf>
    <xf numFmtId="164" fontId="8" fillId="3" borderId="7" xfId="1" quotePrefix="1" applyFont="1" applyFill="1" applyBorder="1" applyAlignment="1">
      <alignment horizontal="center" vertical="center" wrapText="1"/>
    </xf>
    <xf numFmtId="0" fontId="8" fillId="3" borderId="5" xfId="1" applyNumberFormat="1" applyFont="1" applyFill="1" applyBorder="1" applyAlignment="1">
      <alignment horizontal="left" vertical="center" wrapText="1"/>
    </xf>
    <xf numFmtId="0" fontId="8" fillId="3" borderId="38" xfId="1" applyNumberFormat="1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7" fillId="11" borderId="7" xfId="0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horizontal="center" vertical="center" wrapText="1"/>
    </xf>
    <xf numFmtId="0" fontId="8" fillId="3" borderId="4" xfId="1" applyNumberFormat="1" applyFont="1" applyFill="1" applyBorder="1" applyAlignment="1">
      <alignment horizontal="left" vertical="center" wrapText="1"/>
    </xf>
    <xf numFmtId="0" fontId="8" fillId="3" borderId="34" xfId="1" applyNumberFormat="1" applyFont="1" applyFill="1" applyBorder="1" applyAlignment="1">
      <alignment horizontal="left" vertical="center" wrapText="1"/>
    </xf>
    <xf numFmtId="164" fontId="8" fillId="3" borderId="5" xfId="1" applyFont="1" applyFill="1" applyBorder="1" applyAlignment="1">
      <alignment horizontal="left" vertical="center" wrapText="1"/>
    </xf>
    <xf numFmtId="164" fontId="8" fillId="3" borderId="38" xfId="1" applyFont="1" applyFill="1" applyBorder="1" applyAlignment="1">
      <alignment horizontal="left" vertical="center" wrapText="1"/>
    </xf>
    <xf numFmtId="0" fontId="10" fillId="7" borderId="7" xfId="0" applyFont="1" applyFill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11" fillId="7" borderId="32" xfId="0" applyFont="1" applyFill="1" applyBorder="1" applyAlignment="1">
      <alignment horizontal="center" vertical="center"/>
    </xf>
    <xf numFmtId="0" fontId="11" fillId="7" borderId="24" xfId="0" applyFont="1" applyFill="1" applyBorder="1" applyAlignment="1">
      <alignment horizontal="center" vertical="center"/>
    </xf>
    <xf numFmtId="0" fontId="11" fillId="7" borderId="33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12" borderId="10" xfId="0" applyFont="1" applyFill="1" applyBorder="1" applyAlignment="1">
      <alignment horizontal="left" vertical="center"/>
    </xf>
    <xf numFmtId="0" fontId="3" fillId="12" borderId="19" xfId="0" applyFont="1" applyFill="1" applyBorder="1" applyAlignment="1">
      <alignment horizontal="left" vertical="center"/>
    </xf>
    <xf numFmtId="0" fontId="14" fillId="13" borderId="55" xfId="0" applyFont="1" applyFill="1" applyBorder="1" applyAlignment="1">
      <alignment horizontal="center" vertical="center"/>
    </xf>
    <xf numFmtId="0" fontId="14" fillId="13" borderId="56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48" xfId="0" applyFont="1" applyFill="1" applyBorder="1" applyAlignment="1">
      <alignment horizontal="center" vertical="center"/>
    </xf>
    <xf numFmtId="0" fontId="8" fillId="3" borderId="50" xfId="0" applyFont="1" applyFill="1" applyBorder="1" applyAlignment="1">
      <alignment horizontal="center" vertical="center"/>
    </xf>
    <xf numFmtId="0" fontId="8" fillId="3" borderId="51" xfId="0" applyFont="1" applyFill="1" applyBorder="1" applyAlignment="1">
      <alignment horizontal="center" vertical="center"/>
    </xf>
    <xf numFmtId="0" fontId="3" fillId="11" borderId="10" xfId="0" applyFont="1" applyFill="1" applyBorder="1" applyAlignment="1">
      <alignment horizontal="left" vertical="center"/>
    </xf>
    <xf numFmtId="0" fontId="3" fillId="11" borderId="19" xfId="0" applyFont="1" applyFill="1" applyBorder="1" applyAlignment="1">
      <alignment horizontal="left" vertical="center"/>
    </xf>
    <xf numFmtId="0" fontId="18" fillId="3" borderId="0" xfId="0" applyFont="1" applyFill="1" applyAlignment="1">
      <alignment horizontal="center" vertical="center" wrapText="1"/>
    </xf>
  </cellXfs>
  <cellStyles count="3">
    <cellStyle name="Milliers" xfId="1" builtinId="3"/>
    <cellStyle name="Millier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290763</xdr:colOff>
      <xdr:row>1</xdr:row>
      <xdr:rowOff>83553</xdr:rowOff>
    </xdr:from>
    <xdr:to>
      <xdr:col>0</xdr:col>
      <xdr:colOff>2648415</xdr:colOff>
      <xdr:row>3</xdr:row>
      <xdr:rowOff>192215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763" y="292638"/>
          <a:ext cx="2357652" cy="13167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Espelia">
      <a:dk1>
        <a:sysClr val="windowText" lastClr="000000"/>
      </a:dk1>
      <a:lt1>
        <a:sysClr val="window" lastClr="FFFFFF"/>
      </a:lt1>
      <a:dk2>
        <a:srgbClr val="4B4644"/>
      </a:dk2>
      <a:lt2>
        <a:srgbClr val="C20418"/>
      </a:lt2>
      <a:accent1>
        <a:srgbClr val="69AEC4"/>
      </a:accent1>
      <a:accent2>
        <a:srgbClr val="AAB400"/>
      </a:accent2>
      <a:accent3>
        <a:srgbClr val="EB6C29"/>
      </a:accent3>
      <a:accent4>
        <a:srgbClr val="724873"/>
      </a:accent4>
      <a:accent5>
        <a:srgbClr val="F7AD0D"/>
      </a:accent5>
      <a:accent6>
        <a:srgbClr val="E85567"/>
      </a:accent6>
      <a:hlink>
        <a:srgbClr val="005BC7"/>
      </a:hlink>
      <a:folHlink>
        <a:srgbClr val="7030A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30"/>
  <sheetViews>
    <sheetView tabSelected="1" topLeftCell="A5" zoomScale="40" zoomScaleNormal="40" workbookViewId="0">
      <selection activeCell="A3" sqref="A3"/>
    </sheetView>
  </sheetViews>
  <sheetFormatPr defaultColWidth="11.42578125" defaultRowHeight="15.75"/>
  <cols>
    <col min="1" max="1" width="85.85546875" style="2" customWidth="1"/>
    <col min="2" max="2" width="22.7109375" style="2" customWidth="1"/>
    <col min="3" max="3" width="22" style="1" bestFit="1" customWidth="1"/>
    <col min="4" max="4" width="22" style="1" customWidth="1"/>
    <col min="5" max="5" width="22.140625" style="1" bestFit="1" customWidth="1"/>
    <col min="6" max="6" width="22.140625" style="1" customWidth="1"/>
    <col min="7" max="7" width="22" style="1" bestFit="1" customWidth="1"/>
    <col min="8" max="8" width="22" style="1" customWidth="1"/>
    <col min="9" max="9" width="22" style="1" bestFit="1" customWidth="1"/>
    <col min="10" max="10" width="22" style="1" customWidth="1"/>
    <col min="11" max="11" width="22.140625" style="1" bestFit="1" customWidth="1"/>
    <col min="12" max="12" width="22.140625" style="1" customWidth="1"/>
    <col min="13" max="13" width="22.140625" style="1" bestFit="1" customWidth="1"/>
    <col min="14" max="18" width="22.140625" style="1" customWidth="1"/>
    <col min="19" max="20" width="31.85546875" style="1" customWidth="1"/>
    <col min="21" max="21" width="31.140625" style="21" bestFit="1" customWidth="1"/>
    <col min="22" max="22" width="34.5703125" style="21" bestFit="1" customWidth="1"/>
    <col min="23" max="23" width="83.85546875" style="21" customWidth="1"/>
    <col min="24" max="24" width="13.85546875" style="2" customWidth="1"/>
    <col min="25" max="26" width="11.42578125" style="2"/>
    <col min="27" max="27" width="1.85546875" style="2" bestFit="1" customWidth="1"/>
    <col min="28" max="16384" width="11.42578125" style="2"/>
  </cols>
  <sheetData>
    <row r="2" spans="1:27" ht="75" customHeight="1">
      <c r="A2" s="128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</row>
    <row r="3" spans="1:27" ht="21">
      <c r="A3" s="3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17"/>
      <c r="V3" s="17"/>
      <c r="W3" s="17"/>
    </row>
    <row r="4" spans="1:27" ht="40.5" customHeight="1">
      <c r="A4" s="33"/>
      <c r="B4" s="33"/>
      <c r="C4" s="85">
        <v>2027</v>
      </c>
      <c r="D4" s="86"/>
      <c r="E4" s="85">
        <v>2028</v>
      </c>
      <c r="F4" s="86"/>
      <c r="G4" s="85">
        <v>2029</v>
      </c>
      <c r="H4" s="86"/>
      <c r="I4" s="85">
        <v>2030</v>
      </c>
      <c r="J4" s="86"/>
      <c r="K4" s="85">
        <v>2031</v>
      </c>
      <c r="L4" s="86"/>
      <c r="M4" s="108">
        <v>2032</v>
      </c>
      <c r="N4" s="108"/>
      <c r="O4" s="108">
        <v>2033</v>
      </c>
      <c r="P4" s="108"/>
      <c r="Q4" s="108">
        <v>2034</v>
      </c>
      <c r="R4" s="108"/>
      <c r="S4" s="102" t="s">
        <v>1</v>
      </c>
      <c r="T4" s="84" t="s">
        <v>2</v>
      </c>
      <c r="U4" s="103" t="s">
        <v>3</v>
      </c>
      <c r="V4" s="103"/>
      <c r="W4" s="103"/>
      <c r="X4" s="5"/>
      <c r="Y4" s="6"/>
    </row>
    <row r="5" spans="1:27" ht="40.5" customHeight="1">
      <c r="A5" s="33"/>
      <c r="B5" s="33"/>
      <c r="C5" s="48" t="s">
        <v>4</v>
      </c>
      <c r="D5" s="47" t="s">
        <v>5</v>
      </c>
      <c r="E5" s="48" t="s">
        <v>4</v>
      </c>
      <c r="F5" s="47" t="s">
        <v>5</v>
      </c>
      <c r="G5" s="48" t="s">
        <v>4</v>
      </c>
      <c r="H5" s="47" t="s">
        <v>5</v>
      </c>
      <c r="I5" s="48" t="s">
        <v>4</v>
      </c>
      <c r="J5" s="47" t="s">
        <v>5</v>
      </c>
      <c r="K5" s="48" t="s">
        <v>4</v>
      </c>
      <c r="L5" s="47" t="s">
        <v>5</v>
      </c>
      <c r="M5" s="48" t="s">
        <v>4</v>
      </c>
      <c r="N5" s="47" t="s">
        <v>5</v>
      </c>
      <c r="O5" s="48" t="s">
        <v>4</v>
      </c>
      <c r="P5" s="47" t="s">
        <v>5</v>
      </c>
      <c r="Q5" s="48" t="s">
        <v>4</v>
      </c>
      <c r="R5" s="47" t="s">
        <v>5</v>
      </c>
      <c r="S5" s="102"/>
      <c r="T5" s="84"/>
      <c r="U5" s="103"/>
      <c r="V5" s="103"/>
      <c r="W5" s="103"/>
      <c r="X5" s="5"/>
      <c r="Y5" s="6"/>
    </row>
    <row r="6" spans="1:27" ht="45.75" customHeight="1">
      <c r="A6" s="75" t="s">
        <v>6</v>
      </c>
      <c r="B6" s="76" t="s">
        <v>7</v>
      </c>
      <c r="C6" s="110" t="s">
        <v>8</v>
      </c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2"/>
      <c r="S6" s="102"/>
      <c r="T6" s="84"/>
      <c r="U6" s="103"/>
      <c r="V6" s="103"/>
      <c r="W6" s="103"/>
      <c r="X6" s="5"/>
      <c r="Y6" s="6"/>
    </row>
    <row r="7" spans="1:27" s="28" customFormat="1" ht="20.25" customHeight="1" thickBot="1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5"/>
      <c r="T7" s="25"/>
      <c r="U7" s="24"/>
      <c r="V7" s="24"/>
      <c r="W7" s="24"/>
      <c r="X7" s="26"/>
      <c r="Y7" s="27"/>
    </row>
    <row r="8" spans="1:27" ht="65.099999999999994" customHeight="1">
      <c r="A8" s="113" t="s">
        <v>9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5"/>
      <c r="X8" s="5"/>
      <c r="Y8" s="6"/>
    </row>
    <row r="9" spans="1:27" s="28" customFormat="1" ht="20.25" hidden="1" customHeight="1">
      <c r="A9" s="35"/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5"/>
      <c r="T9" s="25"/>
      <c r="U9" s="24"/>
      <c r="V9" s="24"/>
      <c r="W9" s="36"/>
      <c r="X9" s="26"/>
      <c r="Y9" s="27"/>
    </row>
    <row r="10" spans="1:27" s="28" customFormat="1" ht="148.5" customHeight="1">
      <c r="A10" s="81" t="s">
        <v>10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24"/>
      <c r="V10" s="24"/>
      <c r="W10" s="36"/>
      <c r="X10" s="26"/>
      <c r="Y10" s="27"/>
    </row>
    <row r="11" spans="1:27" ht="105.75" customHeight="1">
      <c r="A11" s="82" t="s">
        <v>11</v>
      </c>
      <c r="B11" s="72">
        <v>1</v>
      </c>
      <c r="C11" s="29"/>
      <c r="D11" s="40"/>
      <c r="E11" s="30"/>
      <c r="F11" s="43"/>
      <c r="G11" s="30"/>
      <c r="H11" s="43"/>
      <c r="I11" s="30"/>
      <c r="J11" s="43"/>
      <c r="K11" s="30"/>
      <c r="L11" s="45"/>
      <c r="M11" s="30"/>
      <c r="N11" s="45"/>
      <c r="O11" s="31"/>
      <c r="P11" s="45"/>
      <c r="Q11" s="31"/>
      <c r="R11" s="45"/>
      <c r="S11" s="65">
        <v>500000</v>
      </c>
      <c r="T11" s="32"/>
      <c r="U11" s="104" t="s">
        <v>12</v>
      </c>
      <c r="V11" s="104"/>
      <c r="W11" s="105"/>
      <c r="X11" s="5"/>
      <c r="Y11" s="6"/>
      <c r="AA11" s="2" t="s">
        <v>13</v>
      </c>
    </row>
    <row r="12" spans="1:27" ht="153.75" customHeight="1">
      <c r="A12" s="79" t="s">
        <v>14</v>
      </c>
      <c r="B12" s="7">
        <v>1</v>
      </c>
      <c r="C12" s="8"/>
      <c r="D12" s="41"/>
      <c r="E12" s="9"/>
      <c r="F12" s="44"/>
      <c r="G12" s="9"/>
      <c r="H12" s="44"/>
      <c r="I12" s="9"/>
      <c r="J12" s="44"/>
      <c r="K12" s="9"/>
      <c r="L12" s="46"/>
      <c r="M12" s="9"/>
      <c r="N12" s="46"/>
      <c r="O12" s="10"/>
      <c r="P12" s="46"/>
      <c r="Q12" s="10"/>
      <c r="R12" s="46"/>
      <c r="S12" s="66">
        <v>300000</v>
      </c>
      <c r="T12" s="11"/>
      <c r="U12" s="106" t="s">
        <v>12</v>
      </c>
      <c r="V12" s="106"/>
      <c r="W12" s="107"/>
      <c r="X12" s="95"/>
      <c r="Y12" s="96"/>
    </row>
    <row r="13" spans="1:27" ht="63.6" customHeight="1">
      <c r="A13" s="120" t="s">
        <v>15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3"/>
      <c r="S13" s="66"/>
      <c r="T13" s="11"/>
      <c r="U13" s="106"/>
      <c r="V13" s="106"/>
      <c r="W13" s="107"/>
      <c r="X13" s="5"/>
      <c r="Y13" s="6"/>
    </row>
    <row r="14" spans="1:27" ht="119.25" customHeight="1">
      <c r="A14" s="121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5"/>
      <c r="S14" s="66"/>
      <c r="T14" s="11"/>
      <c r="U14" s="99"/>
      <c r="V14" s="99"/>
      <c r="W14" s="100"/>
      <c r="X14" s="5"/>
      <c r="Y14" s="6"/>
    </row>
    <row r="15" spans="1:27" ht="119.25" customHeight="1">
      <c r="A15" s="80" t="s">
        <v>16</v>
      </c>
      <c r="B15" s="7"/>
      <c r="C15" s="8"/>
      <c r="D15" s="41"/>
      <c r="E15" s="9"/>
      <c r="F15" s="44"/>
      <c r="G15" s="9"/>
      <c r="H15" s="44"/>
      <c r="I15" s="9"/>
      <c r="J15" s="44"/>
      <c r="K15" s="9"/>
      <c r="L15" s="46"/>
      <c r="M15" s="9"/>
      <c r="N15" s="46"/>
      <c r="O15" s="10"/>
      <c r="P15" s="46"/>
      <c r="Q15" s="10"/>
      <c r="R15" s="46"/>
      <c r="S15" s="66"/>
      <c r="T15" s="11"/>
      <c r="U15" s="69" t="s">
        <v>12</v>
      </c>
      <c r="V15" s="69" t="s">
        <v>17</v>
      </c>
      <c r="W15" s="70"/>
      <c r="X15" s="5"/>
      <c r="Y15" s="6"/>
    </row>
    <row r="16" spans="1:27" ht="107.45" customHeight="1">
      <c r="A16" s="73" t="s">
        <v>18</v>
      </c>
      <c r="B16" s="7"/>
      <c r="C16" s="8"/>
      <c r="D16" s="41"/>
      <c r="E16" s="9"/>
      <c r="F16" s="44"/>
      <c r="G16" s="9"/>
      <c r="H16" s="44"/>
      <c r="I16" s="9"/>
      <c r="J16" s="44"/>
      <c r="K16" s="9"/>
      <c r="L16" s="46"/>
      <c r="M16" s="9"/>
      <c r="N16" s="46"/>
      <c r="O16" s="10"/>
      <c r="P16" s="46"/>
      <c r="Q16" s="10"/>
      <c r="R16" s="46"/>
      <c r="S16" s="66"/>
      <c r="T16" s="11"/>
      <c r="U16" s="77" t="s">
        <v>12</v>
      </c>
      <c r="V16" s="69" t="s">
        <v>17</v>
      </c>
      <c r="W16" s="78"/>
      <c r="X16" s="5"/>
      <c r="Y16" s="6"/>
    </row>
    <row r="17" spans="1:25" ht="128.44999999999999" customHeight="1">
      <c r="A17" s="73" t="s">
        <v>19</v>
      </c>
      <c r="B17" s="71"/>
      <c r="C17" s="8"/>
      <c r="D17" s="41"/>
      <c r="E17" s="9"/>
      <c r="F17" s="44"/>
      <c r="G17" s="9"/>
      <c r="H17" s="44"/>
      <c r="I17" s="9"/>
      <c r="J17" s="44"/>
      <c r="K17" s="9"/>
      <c r="L17" s="46"/>
      <c r="M17" s="9"/>
      <c r="N17" s="46"/>
      <c r="O17" s="10"/>
      <c r="P17" s="46"/>
      <c r="Q17" s="10"/>
      <c r="R17" s="46"/>
      <c r="S17" s="66"/>
      <c r="T17" s="11"/>
      <c r="U17" s="77" t="s">
        <v>12</v>
      </c>
      <c r="V17" s="69" t="s">
        <v>17</v>
      </c>
      <c r="W17" s="78"/>
      <c r="X17" s="97"/>
      <c r="Y17" s="98"/>
    </row>
    <row r="18" spans="1:25" ht="73.5" customHeight="1" thickBot="1">
      <c r="A18" s="74" t="s">
        <v>20</v>
      </c>
      <c r="B18" s="7"/>
      <c r="C18" s="8"/>
      <c r="D18" s="41"/>
      <c r="E18" s="9"/>
      <c r="F18" s="44"/>
      <c r="G18" s="9"/>
      <c r="H18" s="44"/>
      <c r="I18" s="9"/>
      <c r="J18" s="44"/>
      <c r="K18" s="9"/>
      <c r="L18" s="46"/>
      <c r="M18" s="9"/>
      <c r="N18" s="46"/>
      <c r="O18" s="10"/>
      <c r="P18" s="46"/>
      <c r="Q18" s="10"/>
      <c r="R18" s="46"/>
      <c r="S18" s="66"/>
      <c r="T18" s="11"/>
      <c r="U18" s="77" t="s">
        <v>12</v>
      </c>
      <c r="V18" s="69" t="s">
        <v>17</v>
      </c>
      <c r="W18" s="78"/>
      <c r="X18" s="5"/>
      <c r="Y18" s="6"/>
    </row>
    <row r="19" spans="1:25" ht="77.45" customHeight="1" thickBot="1">
      <c r="A19" s="126" t="s">
        <v>21</v>
      </c>
      <c r="B19" s="127"/>
      <c r="C19" s="12">
        <f>SUM(C11:C18)</f>
        <v>0</v>
      </c>
      <c r="D19" s="56"/>
      <c r="E19" s="12">
        <f>SUM(E11:E18)</f>
        <v>0</v>
      </c>
      <c r="F19" s="56"/>
      <c r="G19" s="12">
        <f>SUM(G11:G18)</f>
        <v>0</v>
      </c>
      <c r="H19" s="56"/>
      <c r="I19" s="12">
        <f>SUM(I11:I18)</f>
        <v>0</v>
      </c>
      <c r="J19" s="56"/>
      <c r="K19" s="12">
        <f>SUM(K11:K18)</f>
        <v>0</v>
      </c>
      <c r="L19" s="56"/>
      <c r="M19" s="12">
        <f>SUM(N11:N18)</f>
        <v>0</v>
      </c>
      <c r="N19" s="56"/>
      <c r="O19" s="12">
        <f>+SUM(O11:O18)</f>
        <v>0</v>
      </c>
      <c r="P19" s="56"/>
      <c r="Q19" s="12">
        <f>SUM(Q11:Q18)</f>
        <v>0</v>
      </c>
      <c r="R19" s="56">
        <f>SUM(R11:R18)</f>
        <v>0</v>
      </c>
      <c r="S19" s="12">
        <f>SUM(S11:S18)</f>
        <v>800000</v>
      </c>
      <c r="T19" s="64">
        <f>D19+F19+H19+J19+L19+R19</f>
        <v>0</v>
      </c>
      <c r="U19" s="18"/>
      <c r="V19" s="19">
        <v>960000</v>
      </c>
      <c r="W19" s="20">
        <f>V19/7</f>
        <v>137142.85714285713</v>
      </c>
      <c r="X19" s="14"/>
      <c r="Y19" s="6"/>
    </row>
    <row r="20" spans="1:25" ht="24" hidden="1" thickBot="1">
      <c r="A20" s="116" t="s">
        <v>21</v>
      </c>
      <c r="B20" s="117"/>
      <c r="C20" s="15"/>
      <c r="D20" s="42"/>
      <c r="E20" s="15"/>
      <c r="F20" s="15"/>
      <c r="G20" s="15"/>
      <c r="H20" s="15"/>
      <c r="I20" s="15"/>
      <c r="J20" s="15"/>
      <c r="K20" s="15"/>
      <c r="L20" s="38"/>
      <c r="M20" s="16"/>
      <c r="N20" s="39"/>
      <c r="O20" s="39"/>
      <c r="P20" s="39"/>
      <c r="Q20" s="39"/>
      <c r="R20" s="56">
        <f>SUM(R12:R19)</f>
        <v>0</v>
      </c>
      <c r="S20" s="13">
        <f>C20+E20+G20+I20+K20+M20</f>
        <v>0</v>
      </c>
      <c r="T20" s="13">
        <f>D20+F20+H20+J20+L20+R20</f>
        <v>0</v>
      </c>
      <c r="U20" s="49">
        <f>S20*0.2</f>
        <v>0</v>
      </c>
      <c r="V20" s="50">
        <f>S20+U20</f>
        <v>0</v>
      </c>
      <c r="W20" s="51">
        <f>V20/5</f>
        <v>0</v>
      </c>
      <c r="X20" s="5"/>
      <c r="Y20" s="6"/>
    </row>
    <row r="21" spans="1:25" ht="76.5" customHeight="1" thickBot="1">
      <c r="A21" s="118" t="s">
        <v>22</v>
      </c>
      <c r="B21" s="119"/>
      <c r="C21" s="57"/>
      <c r="D21" s="54">
        <f>SUM(D11:D18)</f>
        <v>0</v>
      </c>
      <c r="E21" s="57"/>
      <c r="F21" s="54">
        <f>SUM(F11:F18)</f>
        <v>0</v>
      </c>
      <c r="G21" s="57"/>
      <c r="H21" s="54">
        <f>SUM(H11:H18)</f>
        <v>0</v>
      </c>
      <c r="I21" s="57"/>
      <c r="J21" s="54">
        <f>SUM(J11:J20)</f>
        <v>0</v>
      </c>
      <c r="K21" s="57"/>
      <c r="L21" s="54">
        <f>SUM(L11:L18)</f>
        <v>0</v>
      </c>
      <c r="M21" s="56">
        <f t="shared" ref="M21:N21" si="0">SUM(M11:M18)</f>
        <v>0</v>
      </c>
      <c r="N21" s="54">
        <f t="shared" si="0"/>
        <v>0</v>
      </c>
      <c r="O21" s="57"/>
      <c r="P21" s="54">
        <f>SUM(P11:P18)</f>
        <v>0</v>
      </c>
      <c r="Q21" s="56">
        <f>SUM(Q13:Q20)</f>
        <v>0</v>
      </c>
      <c r="R21" s="54">
        <f>SUM(R11:R18)</f>
        <v>0</v>
      </c>
      <c r="S21" s="64">
        <v>0</v>
      </c>
      <c r="T21" s="67">
        <f>SUM(C21:Q21)</f>
        <v>0</v>
      </c>
      <c r="U21" s="58">
        <f>T21*0.2</f>
        <v>0</v>
      </c>
      <c r="V21" s="59">
        <f>T21+U21</f>
        <v>0</v>
      </c>
      <c r="W21" s="60">
        <f>V21/6</f>
        <v>0</v>
      </c>
      <c r="X21" s="5"/>
      <c r="Y21" s="6"/>
    </row>
    <row r="22" spans="1:25" ht="147" customHeight="1" thickBot="1">
      <c r="A22" s="91" t="s">
        <v>23</v>
      </c>
      <c r="B22" s="92"/>
      <c r="C22" s="90">
        <f>C19+D21</f>
        <v>0</v>
      </c>
      <c r="D22" s="90"/>
      <c r="E22" s="90">
        <f>E19+F21</f>
        <v>0</v>
      </c>
      <c r="F22" s="90"/>
      <c r="G22" s="90">
        <f>G19+H21</f>
        <v>0</v>
      </c>
      <c r="H22" s="90"/>
      <c r="I22" s="90">
        <f>I19+J21</f>
        <v>0</v>
      </c>
      <c r="J22" s="90"/>
      <c r="K22" s="90">
        <f>K19+L21</f>
        <v>0</v>
      </c>
      <c r="L22" s="90"/>
      <c r="M22" s="93">
        <f>M19+N21</f>
        <v>0</v>
      </c>
      <c r="N22" s="94"/>
      <c r="O22" s="93">
        <f>O19+P21</f>
        <v>0</v>
      </c>
      <c r="P22" s="94"/>
      <c r="Q22" s="93">
        <f>Q19+R21</f>
        <v>0</v>
      </c>
      <c r="R22" s="94"/>
      <c r="S22" s="55">
        <f>S19+S21</f>
        <v>800000</v>
      </c>
      <c r="T22" s="55">
        <f>T19+T21</f>
        <v>0</v>
      </c>
      <c r="U22" s="83" t="s">
        <v>24</v>
      </c>
      <c r="V22" s="62">
        <f>V19+V21</f>
        <v>960000</v>
      </c>
      <c r="W22" s="62">
        <f>W19+W21</f>
        <v>137142.85714285713</v>
      </c>
      <c r="X22" s="5"/>
      <c r="Y22" s="6"/>
    </row>
    <row r="23" spans="1:25" ht="30" customHeight="1" thickTop="1" thickBot="1">
      <c r="A23" s="87"/>
      <c r="B23" s="88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63"/>
      <c r="U23" s="52" t="s">
        <v>25</v>
      </c>
      <c r="V23" s="34" t="s">
        <v>26</v>
      </c>
      <c r="W23" s="53" t="s">
        <v>27</v>
      </c>
      <c r="X23" s="5"/>
      <c r="Y23" s="6"/>
    </row>
    <row r="27" spans="1:25">
      <c r="S27" s="37"/>
      <c r="T27" s="37"/>
    </row>
    <row r="28" spans="1:25">
      <c r="S28" s="61"/>
      <c r="T28" s="61"/>
    </row>
    <row r="29" spans="1:25">
      <c r="S29" s="61"/>
    </row>
    <row r="30" spans="1:25">
      <c r="S30" s="68"/>
    </row>
  </sheetData>
  <mergeCells count="36">
    <mergeCell ref="B13:R14"/>
    <mergeCell ref="G4:H4"/>
    <mergeCell ref="I4:J4"/>
    <mergeCell ref="A19:B19"/>
    <mergeCell ref="X12:Y12"/>
    <mergeCell ref="X17:Y17"/>
    <mergeCell ref="U14:W14"/>
    <mergeCell ref="A2:W2"/>
    <mergeCell ref="S4:S6"/>
    <mergeCell ref="U4:W6"/>
    <mergeCell ref="U11:W11"/>
    <mergeCell ref="U13:W13"/>
    <mergeCell ref="U12:W12"/>
    <mergeCell ref="K4:L4"/>
    <mergeCell ref="M4:N4"/>
    <mergeCell ref="Q4:R4"/>
    <mergeCell ref="O4:P4"/>
    <mergeCell ref="B10:T10"/>
    <mergeCell ref="C6:R6"/>
    <mergeCell ref="A8:W8"/>
    <mergeCell ref="T4:T6"/>
    <mergeCell ref="C4:D4"/>
    <mergeCell ref="E4:F4"/>
    <mergeCell ref="A23:S23"/>
    <mergeCell ref="G22:H22"/>
    <mergeCell ref="I22:J22"/>
    <mergeCell ref="K22:L22"/>
    <mergeCell ref="E22:F22"/>
    <mergeCell ref="A22:B22"/>
    <mergeCell ref="C22:D22"/>
    <mergeCell ref="Q22:R22"/>
    <mergeCell ref="M22:N22"/>
    <mergeCell ref="O22:P22"/>
    <mergeCell ref="A20:B20"/>
    <mergeCell ref="A21:B21"/>
    <mergeCell ref="A13:A14"/>
  </mergeCells>
  <printOptions horizontalCentered="1" verticalCentered="1"/>
  <pageMargins left="0.31496062992125984" right="0.31496062992125984" top="0.23622047244094491" bottom="0.39370078740157483" header="0.15748031496062992" footer="0.31496062992125984"/>
  <pageSetup paperSize="8" scale="34" fitToHeight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_x00e9_f_x00e9_rentDSI xmlns="ac20508a-a60f-478c-bcf9-f95b7235aab7">
      <UserInfo>
        <DisplayName/>
        <AccountId xsi:nil="true"/>
        <AccountType/>
      </UserInfo>
    </R_x00e9_f_x00e9_rentDSI>
    <R_x00e9_dacteur2 xmlns="ac20508a-a60f-478c-bcf9-f95b7235aab7" xsi:nil="true"/>
    <R_x00e9_dacteur xmlns="ac20508a-a60f-478c-bcf9-f95b7235aab7">
      <UserInfo>
        <DisplayName/>
        <AccountId xsi:nil="true"/>
        <AccountType/>
      </UserInfo>
    </R_x00e9_dacteur>
    <_Flow_SignoffStatus xmlns="ac20508a-a60f-478c-bcf9-f95b7235aab7" xsi:nil="true"/>
    <Ref_x002e_SAMP xmlns="ac20508a-a60f-478c-bcf9-f95b7235aab7">
      <UserInfo>
        <DisplayName/>
        <AccountId xsi:nil="true"/>
        <AccountType/>
      </UserInfo>
    </Ref_x002e_SAMP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F0142F99A2E3499AF207F491C45707" ma:contentTypeVersion="10" ma:contentTypeDescription="Crée un document." ma:contentTypeScope="" ma:versionID="6d482e7e5b452e123839fa0dc770796f">
  <xsd:schema xmlns:xsd="http://www.w3.org/2001/XMLSchema" xmlns:xs="http://www.w3.org/2001/XMLSchema" xmlns:p="http://schemas.microsoft.com/office/2006/metadata/properties" xmlns:ns2="ac20508a-a60f-478c-bcf9-f95b7235aab7" targetNamespace="http://schemas.microsoft.com/office/2006/metadata/properties" ma:root="true" ma:fieldsID="711310afd95f7581e913e37fad860b18" ns2:_="">
    <xsd:import namespace="ac20508a-a60f-478c-bcf9-f95b7235aa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R_x00e9_f_x00e9_rentDSI" minOccurs="0"/>
                <xsd:element ref="ns2:R_x00e9_dacteur" minOccurs="0"/>
                <xsd:element ref="ns2:R_x00e9_dacteur2" minOccurs="0"/>
                <xsd:element ref="ns2:Ref_x002e_SAM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20508a-a60f-478c-bcf9-f95b7235aa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État de validation" ma:internalName="_x0024_Resources_x003a_core_x002c_Signoff_Status">
      <xsd:simpleType>
        <xsd:restriction base="dms:Text"/>
      </xsd:simpleType>
    </xsd:element>
    <xsd:element name="R_x00e9_f_x00e9_rentDSI" ma:index="13" nillable="true" ma:displayName="Référent" ma:format="Dropdown" ma:list="UserInfo" ma:SharePointGroup="0" ma:internalName="R_x00e9_f_x00e9_rentDSI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_x00e9_dacteur" ma:index="14" nillable="true" ma:displayName="Rédacteur" ma:format="Dropdown" ma:list="UserInfo" ma:SharePointGroup="0" ma:internalName="R_x00e9_dacteu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_x00e9_dacteur2" ma:index="15" nillable="true" ma:displayName="Rédacteur 2" ma:format="Dropdown" ma:internalName="R_x00e9_dacteur2">
      <xsd:simpleType>
        <xsd:restriction base="dms:Text">
          <xsd:maxLength value="255"/>
        </xsd:restriction>
      </xsd:simpleType>
    </xsd:element>
    <xsd:element name="Ref_x002e_SAMP" ma:index="16" nillable="true" ma:displayName="Ref. SAMP" ma:format="Dropdown" ma:list="UserInfo" ma:SharePointGroup="0" ma:internalName="Ref_x002e_SAMP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97AD63-F91E-4684-88A6-1C5AA3A578A3}"/>
</file>

<file path=customXml/itemProps2.xml><?xml version="1.0" encoding="utf-8"?>
<ds:datastoreItem xmlns:ds="http://schemas.openxmlformats.org/officeDocument/2006/customXml" ds:itemID="{77BDE5F5-5622-4D49-99E2-84C44584DEEE}"/>
</file>

<file path=customXml/itemProps3.xml><?xml version="1.0" encoding="utf-8"?>
<ds:datastoreItem xmlns:ds="http://schemas.openxmlformats.org/officeDocument/2006/customXml" ds:itemID="{90F75469-26ED-4646-9882-BC3228B153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Fabien MICHEL</dc:creator>
  <cp:keywords/>
  <dc:description/>
  <cp:lastModifiedBy>Karine RAYNAUD</cp:lastModifiedBy>
  <cp:revision/>
  <dcterms:created xsi:type="dcterms:W3CDTF">2020-01-20T10:07:41Z</dcterms:created>
  <dcterms:modified xsi:type="dcterms:W3CDTF">2026-03-06T09:03:34Z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0x010100A4F0142F99A2E3499AF207F491C45707</vt:lpwstr>
  </property>
</Properties>
</file>